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<sst xmlns="http://schemas.openxmlformats.org/spreadsheetml/2006/main" uniqueCount="61">
  <si>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</si>
  <si>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</si>
  <si>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</si>
  <si>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ยุพิน รักขาว    เลขที่ 146/5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</si>
  <si>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</si>
  <si>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</si>
  <si>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</si>
  <si>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</si>
  <si>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</si>
  <si>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</si>
  <si>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</si>
  <si>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</si>
  <si>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</si>
  <si>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</si>
  <si>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</si>
  <si>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</si>
  <si>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</si>
  <si>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</si>
  <si>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</si>
  <si>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</si>
  <si>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</si>
  <si>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</si>
  <si>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</si>
  <si>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</si>
  <si>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</si>
  <si>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</si>
  <si>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</si>
  <si>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</si>
  <si>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</si>
  <si>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</si>
  <si>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</si>
  <si>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</si>
  <si>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</si>
  <si>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</si>
  <si>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</si>
  <si>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</si>
  <si>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</si>
  <si>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</si>
  <si>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</si>
  <si>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</si>
  <si>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ย650/7117</t>
  </si>
  <si>
    <t>3150100346301</t>
  </si>
  <si>
    <t>นางสาว ยุพิน รักขาว</t>
  </si>
  <si>
    <t>เลขที่ 146/5 ม.5</t>
  </si>
  <si>
    <t>05C058</t>
  </si>
  <si>
    <t>โฉนด</t>
  </si>
  <si>
    <t>33482</t>
  </si>
  <si>
    <t>เกษตรกรรม</t>
  </si>
  <si>
    <t>05D052/001</t>
  </si>
  <si>
    <t>อื่นๆ</t>
  </si>
  <si>
    <t>146/5 ม.5ท่าช้าง วิเศษชัยชาญ อ่างทอง</t>
  </si>
  <si>
    <t>05D052/001-B001</t>
  </si>
  <si>
    <t>504|โรงจอดรถ(65)</t>
  </si>
  <si>
    <t>ตึก</t>
  </si>
  <si>
    <t>ให้เช่า-อื่นๆ</t>
  </si>
  <si>
    <t>*ร้านขายต้มเลือดหมู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</si>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</sst>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8871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50</v>
      </c>
      <c r="M10" s="69" t="s">
        <v>47</v>
      </c>
      <c r="N10" s="73" t="str">
        <f>((J10*400)+(K10*100))+L10</f>
        <v>0</v>
      </c>
      <c r="O10" s="73">
        <v>175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9081</v>
      </c>
      <c r="G11" s="72" t="s">
        <v>48</v>
      </c>
      <c r="H11" s="69" t="s">
        <v>45</v>
      </c>
      <c r="I11" s="69"/>
      <c r="J11" s="69">
        <v>0</v>
      </c>
      <c r="K11" s="69">
        <v>0</v>
      </c>
      <c r="L11" s="70">
        <v>9</v>
      </c>
      <c r="M11" s="69" t="s">
        <v>49</v>
      </c>
      <c r="N11" s="73" t="str">
        <f>((J11*400)+(K11*100))+L11</f>
        <v>0</v>
      </c>
      <c r="O11" s="73">
        <v>150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50</v>
      </c>
      <c r="V11" s="72" t="s">
        <v>51</v>
      </c>
      <c r="W11" s="69" t="s">
        <v>52</v>
      </c>
      <c r="X11" s="69" t="s">
        <v>53</v>
      </c>
      <c r="Y11" s="69" t="s">
        <v>54</v>
      </c>
      <c r="Z11" s="73">
        <v>36</v>
      </c>
      <c r="AA11" s="70">
        <v>100</v>
      </c>
      <c r="AB11" s="73">
        <v>2550</v>
      </c>
      <c r="AC11" s="73" t="str">
        <f>Z11*AB11</f>
        <v>0</v>
      </c>
      <c r="AD11" s="71">
        <v>8</v>
      </c>
      <c r="AE11" s="71">
        <v>8</v>
      </c>
      <c r="AF11" s="73" t="str">
        <f>(AC11*(100-AE11))/100</f>
        <v>0</v>
      </c>
      <c r="AG11" s="73" t="str">
        <f>P11+AF11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56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57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